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4240" windowHeight="10755"/>
  </bookViews>
  <sheets>
    <sheet name="KDc 77,2ha" sheetId="7" r:id="rId1"/>
  </sheets>
  <definedNames>
    <definedName name="_______a1" hidden="1">{"'Sheet1'!$L$16"}</definedName>
    <definedName name="_______a129" hidden="1">{"Offgrid",#N/A,FALSE,"OFFGRID";"Region",#N/A,FALSE,"REGION";"Offgrid -2",#N/A,FALSE,"OFFGRID";"WTP",#N/A,FALSE,"WTP";"WTP -2",#N/A,FALSE,"WTP";"Project",#N/A,FALSE,"PROJECT";"Summary -2",#N/A,FALSE,"SUMMARY"}</definedName>
    <definedName name="_______a130" hidden="1">{"Offgrid",#N/A,FALSE,"OFFGRID";"Region",#N/A,FALSE,"REGION";"Offgrid -2",#N/A,FALSE,"OFFGRID";"WTP",#N/A,FALSE,"WTP";"WTP -2",#N/A,FALSE,"WTP";"Project",#N/A,FALSE,"PROJECT";"Summary -2",#N/A,FALSE,"SUMMARY"}</definedName>
    <definedName name="_______Goi8" hidden="1">{"'Sheet1'!$L$16"}</definedName>
    <definedName name="_______hu1" hidden="1">{"'Sheet1'!$L$16"}</definedName>
    <definedName name="_______hu2" hidden="1">{"'Sheet1'!$L$16"}</definedName>
    <definedName name="_______hu5" hidden="1">{"'Sheet1'!$L$16"}</definedName>
    <definedName name="_______hu6" hidden="1">{"'Sheet1'!$L$16"}</definedName>
    <definedName name="_______SCL4" hidden="1">{"'Sheet1'!$L$16"}</definedName>
    <definedName name="______a1" hidden="1">{"'Sheet1'!$L$16"}</definedName>
    <definedName name="______a129" hidden="1">{"Offgrid",#N/A,FALSE,"OFFGRID";"Region",#N/A,FALSE,"REGION";"Offgrid -2",#N/A,FALSE,"OFFGRID";"WTP",#N/A,FALSE,"WTP";"WTP -2",#N/A,FALSE,"WTP";"Project",#N/A,FALSE,"PROJECT";"Summary -2",#N/A,FALSE,"SUMMARY"}</definedName>
    <definedName name="______a130" hidden="1">{"Offgrid",#N/A,FALSE,"OFFGRID";"Region",#N/A,FALSE,"REGION";"Offgrid -2",#N/A,FALSE,"OFFGRID";"WTP",#N/A,FALSE,"WTP";"WTP -2",#N/A,FALSE,"WTP";"Project",#N/A,FALSE,"PROJECT";"Summary -2",#N/A,FALSE,"SUMMARY"}</definedName>
    <definedName name="______Goi8" hidden="1">{"'Sheet1'!$L$16"}</definedName>
    <definedName name="______hsm2">1.1289</definedName>
    <definedName name="______hu1" hidden="1">{"'Sheet1'!$L$16"}</definedName>
    <definedName name="______hu2" hidden="1">{"'Sheet1'!$L$16"}</definedName>
    <definedName name="______hu5" hidden="1">{"'Sheet1'!$L$16"}</definedName>
    <definedName name="______hu6" hidden="1">{"'Sheet1'!$L$16"}</definedName>
    <definedName name="______QLO7" hidden="1">#REF!</definedName>
    <definedName name="______SCL4" hidden="1">{"'Sheet1'!$L$16"}</definedName>
    <definedName name="_____a1" hidden="1">{"'Sheet1'!$L$16"}</definedName>
    <definedName name="_____a129" hidden="1">{"Offgrid",#N/A,FALSE,"OFFGRID";"Region",#N/A,FALSE,"REGION";"Offgrid -2",#N/A,FALSE,"OFFGRID";"WTP",#N/A,FALSE,"WTP";"WTP -2",#N/A,FALSE,"WTP";"Project",#N/A,FALSE,"PROJECT";"Summary -2",#N/A,FALSE,"SUMMARY"}</definedName>
    <definedName name="_____a130" hidden="1">{"Offgrid",#N/A,FALSE,"OFFGRID";"Region",#N/A,FALSE,"REGION";"Offgrid -2",#N/A,FALSE,"OFFGRID";"WTP",#N/A,FALSE,"WTP";"WTP -2",#N/A,FALSE,"WTP";"Project",#N/A,FALSE,"PROJECT";"Summary -2",#N/A,FALSE,"SUMMARY"}</definedName>
    <definedName name="_____Goi8" hidden="1">{"'Sheet1'!$L$16"}</definedName>
    <definedName name="_____hsm2">1.1289</definedName>
    <definedName name="_____hu1" hidden="1">{"'Sheet1'!$L$16"}</definedName>
    <definedName name="_____hu2" hidden="1">{"'Sheet1'!$L$16"}</definedName>
    <definedName name="_____hu5" hidden="1">{"'Sheet1'!$L$16"}</definedName>
    <definedName name="_____hu6" hidden="1">{"'Sheet1'!$L$16"}</definedName>
    <definedName name="_____QLO7" hidden="1">#REF!</definedName>
    <definedName name="_____SCL4" hidden="1">{"'Sheet1'!$L$16"}</definedName>
    <definedName name="____a1" hidden="1">{"'Sheet1'!$L$16"}</definedName>
    <definedName name="____a129"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Goi8" hidden="1">{"'Sheet1'!$L$16"}</definedName>
    <definedName name="____hsm2">1.1289</definedName>
    <definedName name="____hu1" hidden="1">{"'Sheet1'!$L$16"}</definedName>
    <definedName name="____hu2" hidden="1">{"'Sheet1'!$L$16"}</definedName>
    <definedName name="____hu5" hidden="1">{"'Sheet1'!$L$16"}</definedName>
    <definedName name="____hu6" hidden="1">{"'Sheet1'!$L$16"}</definedName>
    <definedName name="____QLO7" hidden="1">#REF!</definedName>
    <definedName name="____SCL4" hidden="1">{"'Sheet1'!$L$16"}</definedName>
    <definedName name="___a1" hidden="1">{"'Sheet1'!$L$16"}</definedName>
    <definedName name="___a129" hidden="1">{"Offgrid",#N/A,FALSE,"OFFGRID";"Region",#N/A,FALSE,"REGION";"Offgrid -2",#N/A,FALSE,"OFFGRID";"WTP",#N/A,FALSE,"WTP";"WTP -2",#N/A,FALSE,"WTP";"Project",#N/A,FALSE,"PROJECT";"Summary -2",#N/A,FALSE,"SUMMARY"}</definedName>
    <definedName name="___a130" hidden="1">{"Offgrid",#N/A,FALSE,"OFFGRID";"Region",#N/A,FALSE,"REGION";"Offgrid -2",#N/A,FALSE,"OFFGRID";"WTP",#N/A,FALSE,"WTP";"WTP -2",#N/A,FALSE,"WTP";"Project",#N/A,FALSE,"PROJECT";"Summary -2",#N/A,FALSE,"SUMMARY"}</definedName>
    <definedName name="___fvb44" hidden="1">{#N/A,#N/A,FALSE,"Chi tiÆt"}</definedName>
    <definedName name="___Goi8" hidden="1">{"'Sheet1'!$L$16"}</definedName>
    <definedName name="___h1" hidden="1">{"'Sheet1'!$L$16"}</definedName>
    <definedName name="___hsm2">1.1289</definedName>
    <definedName name="___hu1" hidden="1">{"'Sheet1'!$L$16"}</definedName>
    <definedName name="___hu2" hidden="1">{"'Sheet1'!$L$16"}</definedName>
    <definedName name="___hu5" hidden="1">{"'Sheet1'!$L$16"}</definedName>
    <definedName name="___hu6" hidden="1">{"'Sheet1'!$L$16"}</definedName>
    <definedName name="___ju53" hidden="1">{"'Sheet1'!$L$16"}</definedName>
    <definedName name="___juj7" hidden="1">{"'Sheet1'!$L$16"}</definedName>
    <definedName name="___mvi937" hidden="1">{"'Sheet1'!$L$16"}</definedName>
    <definedName name="___nni304" hidden="1">{"'Sheet1'!$L$16"}</definedName>
    <definedName name="___QLO7" hidden="1">#REF!</definedName>
    <definedName name="___SCL4" hidden="1">{"'Sheet1'!$L$16"}</definedName>
    <definedName name="___vii94" hidden="1">{"Offgrid",#N/A,FALSE,"OFFGRID";"Region",#N/A,FALSE,"REGION";"Offgrid -2",#N/A,FALSE,"OFFGRID";"WTP",#N/A,FALSE,"WTP";"WTP -2",#N/A,FALSE,"WTP";"Project",#N/A,FALSE,"PROJECT";"Summary -2",#N/A,FALSE,"SUMMARY"}</definedName>
    <definedName name="__a1" hidden="1">{"'Sheet1'!$L$16"}</definedName>
    <definedName name="__a129"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2" hidden="1">{"'Sheet1'!$L$16"}</definedName>
    <definedName name="__c333f" hidden="1">{"'Sheet1'!$L$16"}</definedName>
    <definedName name="__Goi8" hidden="1">{"'Sheet1'!$L$16"}</definedName>
    <definedName name="__h1" hidden="1">{"'Sheet1'!$L$16"}</definedName>
    <definedName name="__hsm2">1.1289</definedName>
    <definedName name="__hu1" hidden="1">{"'Sheet1'!$L$16"}</definedName>
    <definedName name="__hu2" hidden="1">{"'Sheet1'!$L$16"}</definedName>
    <definedName name="__hu5" hidden="1">{"'Sheet1'!$L$16"}</definedName>
    <definedName name="__hu6" hidden="1">{"'Sheet1'!$L$16"}</definedName>
    <definedName name="__hu7" hidden="1">{"'Sheet1'!$L$16"}</definedName>
    <definedName name="__K146" hidden="1">{"'Sheet1'!$L$16"}</definedName>
    <definedName name="__Lan1" hidden="1">{"'Sheet1'!$L$16"}</definedName>
    <definedName name="__LAN3" hidden="1">{"'Sheet1'!$L$16"}</definedName>
    <definedName name="__NK5" hidden="1">{"'Sheet1'!$L$16"}</definedName>
    <definedName name="__PA3" hidden="1">{"'Sheet1'!$L$16"}</definedName>
    <definedName name="__QLO7" hidden="1">#REF!</definedName>
    <definedName name="__SCL4" hidden="1">{"'Sheet1'!$L$16"}</definedName>
    <definedName name="__T10" hidden="1">{"'Sheet1'!$L$16"}</definedName>
    <definedName name="__tt3" hidden="1">{"'Sheet1'!$L$16"}</definedName>
    <definedName name="__VLP2" hidden="1">{"'Sheet1'!$L$16"}</definedName>
    <definedName name="_12_0ten_" hidden="1">#REF!</definedName>
    <definedName name="_16_0xoa_" hidden="1">#REF!</definedName>
    <definedName name="_4___0ten_" hidden="1">#REF!</definedName>
    <definedName name="_8___0xoa_" hidden="1">#REF!</definedName>
    <definedName name="_a1" hidden="1">{"'Sheet1'!$L$16"}</definedName>
    <definedName name="_a129"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2" hidden="1">{"'Sheet1'!$L$16"}</definedName>
    <definedName name="_Fill" hidden="1">#REF!</definedName>
    <definedName name="_fvb44" hidden="1">{#N/A,#N/A,FALSE,"Chi tiÆt"}</definedName>
    <definedName name="_Goi8" hidden="1">{"'Sheet1'!$L$16"}</definedName>
    <definedName name="_h1" hidden="1">{"'Sheet1'!$L$16"}</definedName>
    <definedName name="_hsm2">1.1289</definedName>
    <definedName name="_hu1" hidden="1">{"'Sheet1'!$L$16"}</definedName>
    <definedName name="_hu2" hidden="1">{"'Sheet1'!$L$16"}</definedName>
    <definedName name="_hu5" hidden="1">{"'Sheet1'!$L$16"}</definedName>
    <definedName name="_hu6" hidden="1">{"'Sheet1'!$L$16"}</definedName>
    <definedName name="_hu7" hidden="1">{"'Sheet1'!$L$16"}</definedName>
    <definedName name="_ju53" hidden="1">{"'Sheet1'!$L$16"}</definedName>
    <definedName name="_juj7" hidden="1">{"'Sheet1'!$L$16"}</definedName>
    <definedName name="_K146" hidden="1">{"'Sheet1'!$L$16"}</definedName>
    <definedName name="_Key1" hidden="1">#REF!</definedName>
    <definedName name="_Key2" hidden="1">#REF!</definedName>
    <definedName name="_Lan1" hidden="1">{"'Sheet1'!$L$16"}</definedName>
    <definedName name="_LAN3" hidden="1">{"'Sheet1'!$L$16"}</definedName>
    <definedName name="_mvi937" hidden="1">{"'Sheet1'!$L$16"}</definedName>
    <definedName name="_NK5" hidden="1">{"'Sheet1'!$L$16"}</definedName>
    <definedName name="_nni304" hidden="1">{"'Sheet1'!$L$16"}</definedName>
    <definedName name="_Order1" hidden="1">255</definedName>
    <definedName name="_Order2" hidden="1">255</definedName>
    <definedName name="_PA3" hidden="1">{"'Sheet1'!$L$16"}</definedName>
    <definedName name="_QLO7" hidden="1">#REF!</definedName>
    <definedName name="_SCL4" hidden="1">{"'Sheet1'!$L$16"}</definedName>
    <definedName name="_Sort" hidden="1">#REF!</definedName>
    <definedName name="_T10" hidden="1">{"'Sheet1'!$L$16"}</definedName>
    <definedName name="_tt3" hidden="1">{"'Sheet1'!$L$16"}</definedName>
    <definedName name="_vii94" hidden="1">{"Offgrid",#N/A,FALSE,"OFFGRID";"Region",#N/A,FALSE,"REGION";"Offgrid -2",#N/A,FALSE,"OFFGRID";"WTP",#N/A,FALSE,"WTP";"WTP -2",#N/A,FALSE,"WTP";"Project",#N/A,FALSE,"PROJECT";"Summary -2",#N/A,FALSE,"SUMMARY"}</definedName>
    <definedName name="_VLP2" hidden="1">{"'Sheet1'!$L$16"}</definedName>
    <definedName name="aaaaaa" hidden="1">{"Offgrid",#N/A,FALSE,"OFFGRID";"Region",#N/A,FALSE,"REGION";"Offgrid -2",#N/A,FALSE,"OFFGRID";"WTP",#N/A,FALSE,"WTP";"WTP -2",#N/A,FALSE,"WTP";"Project",#N/A,FALSE,"PROJECT";"Summary -2",#N/A,FALSE,"SUMMARY"}</definedName>
    <definedName name="AccessDatabase" hidden="1">"C:\My Documents\LeBinh\Xls\VP Cong ty\FORM.mdb"</definedName>
    <definedName name="anscount" hidden="1">8</definedName>
    <definedName name="AS2DocOpenMode" hidden="1">"AS2DocumentEdit"</definedName>
    <definedName name="asssss" hidden="1">{"'Sheet1'!$L$16"}</definedName>
    <definedName name="b55r5r" hidden="1">{"'Sheet1'!$L$16"}</definedName>
    <definedName name="BANGTONG">#REF!</definedName>
    <definedName name="BANGTONGC1">#REF!</definedName>
    <definedName name="BANGTONGC2">#REF!</definedName>
    <definedName name="bb5re" hidden="1">{"'Sheet1'!$L$16"}</definedName>
    <definedName name="bbbb" hidden="1">{"Offgrid",#N/A,FALSE,"OFFGRID";"Region",#N/A,FALSE,"REGION";"Offgrid -2",#N/A,FALSE,"OFFGRID";"WTP",#N/A,FALSE,"WTP";"WTP -2",#N/A,FALSE,"WTP";"Project",#N/A,FALSE,"PROJECT";"Summary -2",#N/A,FALSE,"SUMMARY"}</definedName>
    <definedName name="bbbrr" hidden="1">{"Offgrid",#N/A,FALSE,"OFFGRID";"Region",#N/A,FALSE,"REGION";"Offgrid -2",#N/A,FALSE,"OFFGRID";"WTP",#N/A,FALSE,"WTP";"WTP -2",#N/A,FALSE,"WTP";"Project",#N/A,FALSE,"PROJECT";"Summary -2",#N/A,FALSE,"SUMMARY"}</definedName>
    <definedName name="bffr" hidden="1">{"'Sheet1'!$L$16"}</definedName>
    <definedName name="bhfh" hidden="1">{"'Sheet1'!$L$16"}</definedName>
    <definedName name="Bien" hidden="1">#REF!</definedName>
    <definedName name="Bien1" hidden="1">#REF!</definedName>
    <definedName name="brrrs" hidden="1">{"'Sheet1'!$L$16"}</definedName>
    <definedName name="btl" hidden="1">{"'Sheet1'!$L$16"}</definedName>
    <definedName name="bttdx" hidden="1">{"'Sheet1'!$L$16"}</definedName>
    <definedName name="Button_1">"FORM_Bao_cao_cong_no_List"</definedName>
    <definedName name="buur3" hidden="1">{"'Sheet1'!$L$16"}</definedName>
    <definedName name="ccc" hidden="1">{"'Sheet1'!$L$16"}</definedName>
    <definedName name="cciu732u" hidden="1">{#N/A,#N/A,FALSE,"Chi tiÆt"}</definedName>
    <definedName name="CF1_a129" hidden="1">{"Offgrid",#N/A,FALSE,"OFFGRID";"Region",#N/A,FALSE,"REGION";"Offgrid -2",#N/A,FALSE,"OFFGRID";"WTP",#N/A,FALSE,"WTP";"WTP -2",#N/A,FALSE,"WTP";"Project",#N/A,FALSE,"PROJECT";"Summary -2",#N/A,FALSE,"SUMMARY"}</definedName>
    <definedName name="CLVC3">0.1</definedName>
    <definedName name="Code" hidden="1">#REF!</definedName>
    <definedName name="CP" hidden="1">#REF!</definedName>
    <definedName name="CTCT1" hidden="1">{"'Sheet1'!$L$16"}</definedName>
    <definedName name="ctieu" hidden="1">{"'Sheet1'!$L$16"}</definedName>
    <definedName name="CTXD_DG">#REF!</definedName>
    <definedName name="CTXD_DGM">#REF!</definedName>
    <definedName name="CTXD_DGNC">#REF!</definedName>
    <definedName name="CTXD_DGVL">#REF!</definedName>
    <definedName name="CTXD_DGVLP">#REF!</definedName>
    <definedName name="CTXD_DM">#REF!</definedName>
    <definedName name="CTXD_DMHP">#REF!</definedName>
    <definedName name="CTXD_DV">#REF!</definedName>
    <definedName name="CTXD_G">#REF!</definedName>
    <definedName name="CTXD_HPK">#REF!</definedName>
    <definedName name="CTXD_HS">#REF!</definedName>
    <definedName name="CTXD_ID">#REF!</definedName>
    <definedName name="CTXD_KL">#REF!</definedName>
    <definedName name="CTXD_MSG">#REF!</definedName>
    <definedName name="CTXD_MSVT">#REF!</definedName>
    <definedName name="CTXD_MV">#REF!</definedName>
    <definedName name="CTXD_STT">#REF!</definedName>
    <definedName name="CTXD_TEN">#REF!</definedName>
    <definedName name="CTXD_TT">#REF!</definedName>
    <definedName name="CTXD_THP">#REF!</definedName>
    <definedName name="CurDate" hidden="1">#REF!</definedName>
    <definedName name="Chdate" hidden="1">#REF!</definedName>
    <definedName name="chien" hidden="1">{"'Sheet1'!$L$16"}</definedName>
    <definedName name="chien1" hidden="1">{"'Sheet1'!$L$16"}</definedName>
    <definedName name="chl" hidden="1">{"'Sheet1'!$L$16"}</definedName>
    <definedName name="chung">66</definedName>
    <definedName name="dam">78000</definedName>
    <definedName name="daøy" hidden="1">#REF!</definedName>
    <definedName name="data1" hidden="1">#REF!</definedName>
    <definedName name="data2" hidden="1">#REF!</definedName>
    <definedName name="data3" hidden="1">#REF!</definedName>
    <definedName name="dddddd" hidden="1">{"Offgrid",#N/A,FALSE,"OFFGRID";"Region",#N/A,FALSE,"REGION";"Offgrid -2",#N/A,FALSE,"OFFGRID";"WTP",#N/A,FALSE,"WTP";"WTP -2",#N/A,FALSE,"WTP";"Project",#N/A,FALSE,"PROJECT";"Summary -2",#N/A,FALSE,"SUMMARY"}</definedName>
    <definedName name="ddddddddddđ" hidden="1">{#N/A,#N/A,FALSE,"Chi tiÆt"}</definedName>
    <definedName name="dddff35" hidden="1">{"'Sheet1'!$L$16"}</definedName>
    <definedName name="ddf" hidden="1">#REF!</definedName>
    <definedName name="dfe" hidden="1">{"'Sheet1'!$L$16"}</definedName>
    <definedName name="Discount" hidden="1">#REF!</definedName>
    <definedName name="display_area_2" hidden="1">#REF!</definedName>
    <definedName name="Document_array">{"Book1"}</definedName>
    <definedName name="DSTD_Clear">#N/A</definedName>
    <definedName name="DTXD_BP">#REF!</definedName>
    <definedName name="DTXD_CAO">#REF!</definedName>
    <definedName name="DTXD_DAI">#REF!</definedName>
    <definedName name="DTXD_DG06">#REF!</definedName>
    <definedName name="DTXD_DM">#REF!</definedName>
    <definedName name="DTXD_DV">#REF!</definedName>
    <definedName name="DTXD_GHC">#REF!</definedName>
    <definedName name="DTXD_HS">#REF!</definedName>
    <definedName name="DTXD_ID">#REF!</definedName>
    <definedName name="DTXD_KL">#REF!</definedName>
    <definedName name="DTXD_KLBP">#REF!</definedName>
    <definedName name="DTXD_KLTB">#REF!</definedName>
    <definedName name="DTXD_M">#REF!</definedName>
    <definedName name="DTXD_MG">#REF!</definedName>
    <definedName name="DTXD_MH">#REF!</definedName>
    <definedName name="DTXD_MV">#REF!</definedName>
    <definedName name="DTXD_NC">#REF!</definedName>
    <definedName name="DTXD_NCG">#REF!</definedName>
    <definedName name="DTXD_RONG">#REF!</definedName>
    <definedName name="DTXD_STT">#REF!</definedName>
    <definedName name="DTXD_TENCV">#REF!</definedName>
    <definedName name="DTXD_TT06">#REF!</definedName>
    <definedName name="DTXD_VL">#REF!</definedName>
    <definedName name="DTXD_VLCT">#REF!</definedName>
    <definedName name="DTXD_VLG">#REF!</definedName>
    <definedName name="DTXD_VLP">#REF!</definedName>
    <definedName name="DTXD_VLPG">#REF!</definedName>
    <definedName name="dwq" hidden="1">{"Offgrid",#N/A,FALSE,"OFFGRID";"Region",#N/A,FALSE,"REGION";"Offgrid -2",#N/A,FALSE,"OFFGRID";"WTP",#N/A,FALSE,"WTP";"WTP -2",#N/A,FALSE,"WTP";"Project",#N/A,FALSE,"PROJECT";"Summary -2",#N/A,FALSE,"SUMMARY"}</definedName>
    <definedName name="eelht" hidden="1">{"Offgrid",#N/A,FALSE,"OFFGRID";"Region",#N/A,FALSE,"REGION";"Offgrid -2",#N/A,FALSE,"OFFGRID";"WTP",#N/A,FALSE,"WTP";"WTP -2",#N/A,FALSE,"WTP";"Project",#N/A,FALSE,"PROJECT";"Summary -2",#N/A,FALSE,"SUMMARY"}</definedName>
    <definedName name="elff3" hidden="1">{"'Sheet1'!$L$16"}</definedName>
    <definedName name="eqqd" hidden="1">{"Offgrid",#N/A,FALSE,"OFFGRID";"Region",#N/A,FALSE,"REGION";"Offgrid -2",#N/A,FALSE,"OFFGRID";"WTP",#N/A,FALSE,"WTP";"WTP -2",#N/A,FALSE,"WTP";"Project",#N/A,FALSE,"PROJECT";"Summary -2",#N/A,FALSE,"SUMMARY"}</definedName>
    <definedName name="êaa" hidden="1">{"'Sheet1'!$L$16"}</definedName>
    <definedName name="FCode" hidden="1">#REF!</definedName>
    <definedName name="feea" hidden="1">{"'Sheet1'!$L$16"}</definedName>
    <definedName name="feead" hidden="1">{"'Sheet1'!$L$16"}</definedName>
    <definedName name="FEEF" comment="EFEF">#REF!</definedName>
    <definedName name="feer22" hidden="1">{"'Sheet1'!$L$16"}</definedName>
    <definedName name="FiLL" hidden="1">#REF!</definedName>
    <definedName name="fsdfdsf" hidden="1">{"'Sheet1'!$L$16"}</definedName>
    <definedName name="fw" hidden="1">{"'Sheet1'!$L$16"}</definedName>
    <definedName name="g44dc" hidden="1">{"'Sheet1'!$L$16"}</definedName>
    <definedName name="GCMXD_CA">#REF!</definedName>
    <definedName name="GCMXD_CBT">#REF!</definedName>
    <definedName name="GCMXD_CPK">#REF!</definedName>
    <definedName name="GCMXD_CPKG">#REF!</definedName>
    <definedName name="GCMXD_CPKH">#REF!</definedName>
    <definedName name="GCMXD_CPKHG">#REF!</definedName>
    <definedName name="GCMXD_CPNL">#REF!</definedName>
    <definedName name="GCMXD_CPNLDC">#REF!</definedName>
    <definedName name="GCMXD_CPNLG">#REF!</definedName>
    <definedName name="GCMXD_CPSC">#REF!</definedName>
    <definedName name="GCMXD_CPSCG">#REF!</definedName>
    <definedName name="GCMXD_CPTL">#REF!</definedName>
    <definedName name="GCMXD_CPTLDC">#REF!</definedName>
    <definedName name="GCMXD_CPTLG">#REF!</definedName>
    <definedName name="GCMXD_DIEN">#REF!</definedName>
    <definedName name="GCMXD_DIEZEL">#REF!</definedName>
    <definedName name="GCMXD_DMK">#REF!</definedName>
    <definedName name="GCMXD_DMKH">#REF!</definedName>
    <definedName name="GCMXD_DMSC">#REF!</definedName>
    <definedName name="GCMXD_DMTH">#REF!</definedName>
    <definedName name="GCMXD_GCM">#REF!</definedName>
    <definedName name="GCMXD_GCMDC">#REF!</definedName>
    <definedName name="GCMXD_GCMG">#REF!</definedName>
    <definedName name="GCMXD_HSDCNL">#REF!</definedName>
    <definedName name="GCMXD_HSDCNG">#REF!</definedName>
    <definedName name="GCMXD_HSDCTL">#REF!</definedName>
    <definedName name="GCMXD_HSP">#REF!</definedName>
    <definedName name="GCMXD_HSTH">#REF!</definedName>
    <definedName name="GCMXD_MH">#REF!</definedName>
    <definedName name="GCMXD_NG">#REF!</definedName>
    <definedName name="GCMXD_NGDC">#REF!</definedName>
    <definedName name="GCMXD_NGG">#REF!</definedName>
    <definedName name="GCMXD_STT">#REF!</definedName>
    <definedName name="GCMXD_TENM">#REF!</definedName>
    <definedName name="GCMXD_THNL">#REF!</definedName>
    <definedName name="GCMXD_XANG">#REF!</definedName>
    <definedName name="gees" hidden="1">{"'Sheet1'!$L$16"}</definedName>
    <definedName name="gesz" hidden="1">{"Offgrid",#N/A,FALSE,"OFFGRID";"Region",#N/A,FALSE,"REGION";"Offgrid -2",#N/A,FALSE,"OFFGRID";"WTP",#N/A,FALSE,"WTP";"WTP -2",#N/A,FALSE,"WTP";"Project",#N/A,FALSE,"PROJECT";"Summary -2",#N/A,FALSE,"SUMMARY"}</definedName>
    <definedName name="ggg" hidden="1">{"'Sheet1'!$L$16"}</definedName>
    <definedName name="ggggg" hidden="1">{#N/A,#N/A,FALSE,"Chi tiÆt"}</definedName>
    <definedName name="gggggggg" hidden="1">{"'Sheet1'!$L$16"}</definedName>
    <definedName name="ghhhhh" hidden="1">{#N/A,#N/A,FALSE,"Chi tiÆt"}</definedName>
    <definedName name="GMXD_cot18">#REF!</definedName>
    <definedName name="GMXD_cot33">#REF!</definedName>
    <definedName name="grgh" hidden="1">{"'Sheet1'!$L$16"}</definedName>
    <definedName name="h" hidden="1">{"'Sheet1'!$L$16"}</definedName>
    <definedName name="HCNA" hidden="1">{"'Sheet1'!$L$16"}</definedName>
    <definedName name="Heä_soá_laép_xaø_H">1.7</definedName>
    <definedName name="hhaa" hidden="1">{"Offgrid",#N/A,FALSE,"OFFGRID";"Region",#N/A,FALSE,"REGION";"Offgrid -2",#N/A,FALSE,"OFFGRID";"WTP",#N/A,FALSE,"WTP";"WTP -2",#N/A,FALSE,"WTP";"Project",#N/A,FALSE,"PROJECT";"Summary -2",#N/A,FALSE,"SUMMARY"}</definedName>
    <definedName name="hhhhhu" hidden="1">{"'Sheet1'!$L$16"}</definedName>
    <definedName name="hhhttt" hidden="1">{"'Sheet1'!$L$16"}</definedName>
    <definedName name="hhto" hidden="1">{"'Sheet1'!$L$16"}</definedName>
    <definedName name="HiddenRows" hidden="1">#REF!</definedName>
    <definedName name="hjyte" hidden="1">{"'Sheet1'!$L$16"}</definedName>
    <definedName name="hoc">55000</definedName>
    <definedName name="HSCT3">0.1</definedName>
    <definedName name="HSDN">2.5</definedName>
    <definedName name="hsm">1.1289</definedName>
    <definedName name="hsnc_cau">1.626</definedName>
    <definedName name="hsnc_cau2">1.626</definedName>
    <definedName name="hsnc_d">1.6356</definedName>
    <definedName name="hsnc_d2">1.6356</definedName>
    <definedName name="hsvl">1</definedName>
    <definedName name="hsvl2">1</definedName>
    <definedName name="htlm" hidden="1">{"'Sheet1'!$L$16"}</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tdd" hidden="1">{"'Sheet1'!$L$16"}</definedName>
    <definedName name="htyr" hidden="1">{"'Sheet1'!$L$16"}</definedName>
    <definedName name="hthy" hidden="1">{"'Sheet1'!$L$16"}</definedName>
    <definedName name="htrr" hidden="1">{"'Sheet1'!$L$16"}</definedName>
    <definedName name="hu" hidden="1">{"'Sheet1'!$L$16"}</definedName>
    <definedName name="huy" hidden="1">{"'Sheet1'!$L$16"}</definedName>
    <definedName name="iCt_End">242</definedName>
    <definedName name="k" hidden="1">{"Offgrid",#N/A,FALSE,"OFFGRID";"Region",#N/A,FALSE,"REGION";"Offgrid -2",#N/A,FALSE,"OFFGRID";"WTP",#N/A,FALSE,"WTP";"WTP -2",#N/A,FALSE,"WTP";"Project",#N/A,FALSE,"PROJECT";"Summary -2",#N/A,FALSE,"SUMMARY"}</definedName>
    <definedName name="kg_m2" hidden="1">#REF!</definedName>
    <definedName name="KSDA" hidden="1">{"'Sheet1'!$L$16"}</definedName>
    <definedName name="khac">2</definedName>
    <definedName name="lam" hidden="1">{"'Sheet1'!$L$16"}</definedName>
    <definedName name="lan" hidden="1">{#N/A,#N/A,TRUE,"BT M200 da 10x20"}</definedName>
    <definedName name="limcount" hidden="1">13</definedName>
    <definedName name="m3jj" hidden="1">{"'Sheet1'!$L$16"}</definedName>
    <definedName name="mmk3e2" hidden="1">{"'Sheet1'!$L$16"}</definedName>
    <definedName name="mo" hidden="1">{"'Sheet1'!$L$16"}</definedName>
    <definedName name="mrt44ds" hidden="1">{"'Sheet1'!$L$16"}</definedName>
    <definedName name="nam" hidden="1">{"'Sheet1'!$L$16"}</definedName>
    <definedName name="NCXD_CB">#REF!</definedName>
    <definedName name="NCXD_CBL">#REF!</definedName>
    <definedName name="NCXD_CD">#REF!</definedName>
    <definedName name="NCXD_DB">#REF!</definedName>
    <definedName name="NCXD_HSL">#REF!</definedName>
    <definedName name="NCXD_KODSX">#REF!</definedName>
    <definedName name="NCXD_KTT">#REF!</definedName>
    <definedName name="NCXD_LNC">#REF!</definedName>
    <definedName name="NCXD_LP">#REF!</definedName>
    <definedName name="NCXD_MH">#REF!</definedName>
    <definedName name="NCXD_STT">#REF!</definedName>
    <definedName name="NCXD_T">#REF!</definedName>
    <definedName name="NCXD_TKP">#REF!</definedName>
    <definedName name="NCXD_THUT">#REF!</definedName>
    <definedName name="Ne" hidden="1">{"'Sheet1'!$L$16"}</definedName>
    <definedName name="njn3j" hidden="1">{"'Sheet1'!$L$16"}</definedName>
    <definedName name="nnir83" hidden="1">{#N/A,#N/A,FALSE,"Chi tiÆt"}</definedName>
    <definedName name="nnn" hidden="1">{"'Sheet1'!$L$16"}</definedName>
    <definedName name="ngu" hidden="1">{"'Sheet1'!$L$16"}</definedName>
    <definedName name="nhaxe" hidden="1">{"'Sheet1'!$L$16"}</definedName>
    <definedName name="o86g" hidden="1">{"'Sheet1'!$L$16"}</definedName>
    <definedName name="OrderTable" hidden="1">#REF!</definedName>
    <definedName name="PercentComplete">PercentCompleteBeyond*PeriodInPlan</definedName>
    <definedName name="PL" hidden="1">{"'Sheet1'!$L$16"}</definedName>
    <definedName name="PlucBcaoTD" hidden="1">{"'Sheet1'!$L$16"}</definedName>
    <definedName name="popy" hidden="1">{"'Sheet1'!$L$16"}</definedName>
    <definedName name="ProdForm" hidden="1">#REF!</definedName>
    <definedName name="Product" hidden="1">#REF!</definedName>
    <definedName name="qee" hidden="1">{"'Sheet1'!$L$16"}</definedName>
    <definedName name="qqq" hidden="1">{"'Sheet1'!$L$16"}</definedName>
    <definedName name="RCArea" hidden="1">#REF!</definedName>
    <definedName name="sencount" hidden="1">1</definedName>
    <definedName name="sfsd" hidden="1">{"'Sheet1'!$L$16"}</definedName>
    <definedName name="Spanner_Auto_File">"C:\My Documents\tinh cdo.x2a"</definedName>
    <definedName name="SpecialPrice" hidden="1">#REF!</definedName>
    <definedName name="ssssssss" hidden="1">{"Offgrid",#N/A,FALSE,"OFFGRID";"Region",#N/A,FALSE,"REGION";"Offgrid -2",#N/A,FALSE,"OFFGRID";"WTP",#N/A,FALSE,"WTP";"WTP -2",#N/A,FALSE,"WTP";"Project",#N/A,FALSE,"PROJECT";"Summary -2",#N/A,FALSE,"SUMMARY"}</definedName>
    <definedName name="T.3" hidden="1">{"'Sheet1'!$L$16"}</definedName>
    <definedName name="Tang" hidden="1">{"'Sheet1'!$L$16"}</definedName>
    <definedName name="TaxTV">10%</definedName>
    <definedName name="TaxXL">5%</definedName>
    <definedName name="tbl_ProdInfo" hidden="1">#REF!</definedName>
    <definedName name="TKLO">#REF!</definedName>
    <definedName name="tong2" hidden="1">{"'Sheet1'!$L$16"}</definedName>
    <definedName name="ttt" hidden="1">{"'Sheet1'!$L$16"}</definedName>
    <definedName name="tuyennhanh" hidden="1">{"'Sheet1'!$L$16"}</definedName>
    <definedName name="ty">1000000000</definedName>
    <definedName name="tha" hidden="1">{"'Sheet1'!$L$16"}</definedName>
    <definedName name="thang" hidden="1">{"'Sheet1'!$L$16"}</definedName>
    <definedName name="Thang1" hidden="1">{"'Sheet1'!$L$16"}</definedName>
    <definedName name="THANH" hidden="1">{"'Sheet1'!$L$16"}</definedName>
    <definedName name="thue">6</definedName>
    <definedName name="thuy" hidden="1">{"'Sheet1'!$L$16"}</definedName>
    <definedName name="THXD_CL">#REF!</definedName>
    <definedName name="THXD_CLK">#REF!</definedName>
    <definedName name="THXD_DV">#REF!</definedName>
    <definedName name="THXD_GG">#REF!</definedName>
    <definedName name="THXD_GHT">#REF!</definedName>
    <definedName name="THXD_GVTTT">#REF!</definedName>
    <definedName name="THXD_KL">#REF!</definedName>
    <definedName name="THXD_KLK">#REF!</definedName>
    <definedName name="THXD_MSVT">#REF!</definedName>
    <definedName name="THXD_NG">#REF!</definedName>
    <definedName name="THXD_STT">#REF!</definedName>
    <definedName name="THXD_TEN">#REF!</definedName>
    <definedName name="THXD_TT">#REF!</definedName>
    <definedName name="THXD_TTK">#REF!</definedName>
    <definedName name="Tram" hidden="1">{"'Sheet1'!$L$16"}</definedName>
    <definedName name="Truong" hidden="1">{#N/A,#N/A,FALSE,"Chi tiÆt"}</definedName>
    <definedName name="VaDate" hidden="1">#REF!</definedName>
    <definedName name="Values_Entered">IF(_*_*_*_&gt;0,1,0)</definedName>
    <definedName name="van" hidden="1">{#N/A,#N/A,FALSE,"Chi tiÆt"}</definedName>
    <definedName name="VarDate" hidden="1">#REF!</definedName>
    <definedName name="vat">5</definedName>
    <definedName name="viet" hidden="1">{"'Sheet1'!$L$16"}</definedName>
    <definedName name="vlct" hidden="1">{"'Sheet1'!$L$16"}</definedName>
    <definedName name="VLP" hidden="1">{"'Sheet1'!$L$16"}</definedName>
    <definedName name="vrew2" hidden="1">{"'Sheet1'!$L$16"}</definedName>
    <definedName name="vvvvvvv" hidden="1">{#N/A,#N/A,FALSE,"Chi tiÆt"}</definedName>
    <definedName name="wad" hidden="1">{"Offgrid",#N/A,FALSE,"OFFGRID";"Region",#N/A,FALSE,"REGION";"Offgrid -2",#N/A,FALSE,"OFFGRID";"WTP",#N/A,FALSE,"WTP";"WTP -2",#N/A,FALSE,"WTP";"Project",#N/A,FALSE,"PROJECT";"Summary -2",#N/A,FALSE,"SUMMARY"}</definedName>
    <definedName name="wrn.aaa" hidden="1">{#N/A,#N/A,FALSE,"Sheet1";#N/A,#N/A,FALSE,"Sheet1";#N/A,#N/A,FALSE,"Sheet1"}</definedName>
    <definedName name="wrn.aaa." hidden="1">{#N/A,#N/A,FALSE,"Sheet1";#N/A,#N/A,FALSE,"Sheet1";#N/A,#N/A,FALSE,"Sheet1"}</definedName>
    <definedName name="wrn.cong." hidden="1">{#N/A,#N/A,FALSE,"Sheet1"}</definedName>
    <definedName name="wrn.chi._.tiÆt." hidden="1">{#N/A,#N/A,FALSE,"Chi tiÆt"}</definedName>
    <definedName name="wrn.Report." hidden="1">{"Offgrid",#N/A,FALSE,"OFFGRID";"Region",#N/A,FALSE,"REGION";"Offgrid -2",#N/A,FALSE,"OFFGRID";"WTP",#N/A,FALSE,"WTP";"WTP -2",#N/A,FALSE,"WTP";"Project",#N/A,FALSE,"PROJECT";"Summary -2",#N/A,FALSE,"SUMMARY"}</definedName>
    <definedName name="wrn.vd." hidden="1">{#N/A,#N/A,TRUE,"BT M200 da 10x20"}</definedName>
    <definedName name="wrnf.report" hidden="1">{"Offgrid",#N/A,FALSE,"OFFGRID";"Region",#N/A,FALSE,"REGION";"Offgrid -2",#N/A,FALSE,"OFFGRID";"WTP",#N/A,FALSE,"WTP";"WTP -2",#N/A,FALSE,"WTP";"Project",#N/A,FALSE,"PROJECT";"Summary -2",#N/A,FALSE,"SUMMARY"}</definedName>
    <definedName name="wwwwwww" hidden="1">{"Offgrid",#N/A,FALSE,"OFFGRID";"Region",#N/A,FALSE,"REGION";"Offgrid -2",#N/A,FALSE,"OFFGRID";"WTP",#N/A,FALSE,"WTP";"WTP -2",#N/A,FALSE,"WTP";"Project",#N/A,FALSE,"PROJECT";"Summary -2",#N/A,FALSE,"SUMMARY"}</definedName>
    <definedName name="XCCT">0.5</definedName>
    <definedName name="xvxcvxc" hidden="1">{"'Sheet1'!$L$16"}</definedName>
    <definedName name="ytxrf9" hidden="1">{"Offgrid",#N/A,FALSE,"OFFGRID";"Region",#N/A,FALSE,"REGION";"Offgrid -2",#N/A,FALSE,"OFFGRID";"WTP",#N/A,FALSE,"WTP";"WTP -2",#N/A,FALSE,"WTP";"Project",#N/A,FALSE,"PROJECT";"Summary -2",#N/A,FALSE,"SUMMARY"}</definedName>
    <definedName name="Z_B6D82DE0_6701_11DA_9820_00304F1E4471_.wvu.Cols" hidden="1">#REF!</definedName>
    <definedName name="zDT_End" hidden="1">#REF!</definedName>
    <definedName name="ZSC" hidden="1">{"'Sheet1'!$L$16"}</definedName>
  </definedNames>
  <calcPr calcId="191029"/>
  <fileRecoveryPr repair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7" i="7" l="1"/>
  <c r="K16" i="7"/>
  <c r="I16" i="7"/>
  <c r="I15" i="7"/>
  <c r="H15" i="7"/>
  <c r="C15" i="7"/>
  <c r="I11" i="7"/>
  <c r="H11" i="7"/>
  <c r="C11" i="7"/>
</calcChain>
</file>

<file path=xl/sharedStrings.xml><?xml version="1.0" encoding="utf-8"?>
<sst xmlns="http://schemas.openxmlformats.org/spreadsheetml/2006/main" count="39" uniqueCount="39">
  <si>
    <t>SỞ XÂY DỰNG</t>
  </si>
  <si>
    <t>CỘNG HÒA XÃ HỘI CHỦ NGHĨA VIỆT NAM</t>
  </si>
  <si>
    <t>PHÒNG QLHĐ&amp;VLXD</t>
  </si>
  <si>
    <t>Độc lập – Tự do – Hạnh phúc</t>
  </si>
  <si>
    <t>Đồng Nai, ngày  23 tháng 7 năm 2025</t>
  </si>
  <si>
    <t>Kính gửi:</t>
  </si>
  <si>
    <t>Phòng Quản lý nhà và Thị trường BĐS</t>
  </si>
  <si>
    <t>Phụ lục 1. BẢNG DỰ KIẾN SƠ BỘ TỔNG MỨC ĐẦU TƯ XÂY DỰNG</t>
  </si>
  <si>
    <t>Dự án: Thửa đất số 1587 tờ bản đồ số 18 (Khu dân cư số 11 thị trấn Dầu Giây) tại thị trấn Dầu Giây, huyện Thống Nhất, tỉnh Đồng Nai, Khoảng 4,65ha</t>
  </si>
  <si>
    <t>Stt</t>
  </si>
  <si>
    <t>Nội dung</t>
  </si>
  <si>
    <t>Khối lượng</t>
  </si>
  <si>
    <t>Đơn vị</t>
  </si>
  <si>
    <t>Suất vốn đầu tư chưa có hệ số vùng</t>
  </si>
  <si>
    <t>Hệ số điều chỉnh vùng</t>
  </si>
  <si>
    <t>Hệ số tính toán</t>
  </si>
  <si>
    <t>Suất vốn đầu tư sau thuế (đồng)</t>
  </si>
  <si>
    <t>Tổng mức đầu tư (đồng)</t>
  </si>
  <si>
    <t>Ghi chú</t>
  </si>
  <si>
    <t>I</t>
  </si>
  <si>
    <t>Hạ tầng kỹ thuật toàn khu</t>
  </si>
  <si>
    <t xml:space="preserve"> ha </t>
  </si>
  <si>
    <t>Vận dụng SVĐT công trình HTKT khu đô thị từ 20-50ha tại Bảng 57 theo QĐ số 409/QĐ-BXD ngày 11/4/2025 của Bộ Xây dựng</t>
  </si>
  <si>
    <t>II</t>
  </si>
  <si>
    <t>Công trình dân dụng</t>
  </si>
  <si>
    <t>II.1</t>
  </si>
  <si>
    <t>Đất ở</t>
  </si>
  <si>
    <t>Đất ở thấp tầng</t>
  </si>
  <si>
    <t>1.1</t>
  </si>
  <si>
    <t xml:space="preserve">Nhà ở liên kế, nhà ở thương mại MĐXD 90%, 5tầng), </t>
  </si>
  <si>
    <t>m2 sàn</t>
  </si>
  <si>
    <t>Vận dụng Suất vốn đầu tư xây dựng công trình nhà ở riêng lẻ từ 4-5 tầng, không có tầng hầm tại bảng 2 theo QĐ số 409/QĐ-BXD ngày 11/4/2025 của Bộ Xây dựng (Đối với phần diện tích xây thô khoảng 55% đơn giá).</t>
  </si>
  <si>
    <t>IV</t>
  </si>
  <si>
    <t xml:space="preserve">Chi phí dự phòng </t>
  </si>
  <si>
    <t>Trong tổng mức đầu tư có tính chi phí dự phòng (dự phòng cho khối lượng, công việc phát sinh và dự phòng cho yếu tố trượt giá trong thời gian thực hiện dự án), đang tạm tính bằng 15% để làm cơ sở đưa vào tổng mức đầu tư</t>
  </si>
  <si>
    <t>Tổng cộng</t>
  </si>
  <si>
    <t>'- Tổng mức đầu tư trên chỉ mang chỉ có tính chất tham khảo theo số liệu dự kiến trên ((Chưa bao gồm Chi phí bồi thường, hỗ trợ và tái định cư, Lãi vay trong thời gian thực hiện đầu tư xây dựng (đối với các dự án có sử dụng vốn vay), Vốn lưu động ban đầu (đối với các dự án đầu tư xây dựng nhằm mục đích sản xuất, kinh doanh) và một số chi phí có tính chất riêng biệt theo từng dự án như: đánh giá tác động môi trường và xử lý các tác động của dự án đến môi trường; đăng kiểm chất lượng quốc tế, quan trắc biến dạng công trình; chi phí kiểm định chất lượng công trình; gia cố đặc biệt về nền móng công trình; chi phí thuê tư vấn nước ngoài; các chi phí có tính chất riêng biệt khác).</t>
  </si>
  <si>
    <t>Đỗ Văn Chiến</t>
  </si>
  <si>
    <t>Hồ Đức Hiền</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</si>
</sst>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8" formatCode="_(* #,##0.00_);_(* \(#,##0.00\);_(* &quot;-&quot;??_);_(@_)"/>
    <numFmt numFmtId="169" formatCode="_(* #,##0_);_(* \(#,##0\);_(* &quot;-&quot;??_);_(@_)"/>
    <numFmt numFmtId="170" formatCode="0.000"/>
    <numFmt numFmtId="171" formatCode="#,##0.0000"/>
  </numFmts>
  <fonts count="22">
    <font>
      <sz val="11"/>
      <color theme="1"/>
      <name val="Calibri"/>
      <charset val="163"/>
      <scheme val="minor"/>
    </font>
    <font>
      <sz val="14"/>
      <color theme="1"/>
      <name val="Calibri"/>
      <charset val="163"/>
      <scheme val="minor"/>
    </font>
    <font>
      <sz val="14"/>
      <name val="Times New Roman"/>
      <charset val="134"/>
    </font>
    <font>
      <sz val="13"/>
      <name val="Times New Roman"/>
      <charset val="134"/>
    </font>
    <font>
      <b/>
      <sz val="13"/>
      <name val="Times New Roman"/>
      <charset val="134"/>
    </font>
    <font>
      <sz val="13"/>
      <color theme="0"/>
      <name val="Times New Roman"/>
      <charset val="134"/>
    </font>
    <font>
      <sz val="11"/>
      <color theme="0"/>
      <name val="Calibri"/>
      <charset val="163"/>
      <scheme val="minor"/>
    </font>
    <font>
      <b/>
      <sz val="14"/>
      <name val="Times New Roman"/>
      <charset val="134"/>
    </font>
    <font>
      <sz val="14"/>
      <color rgb="FFFF0000"/>
      <name val="Times New Roman"/>
      <charset val="134"/>
    </font>
    <font>
      <b/>
      <i/>
      <sz val="14"/>
      <name val="Times New Roman"/>
      <charset val="134"/>
    </font>
    <font>
      <b/>
      <sz val="12"/>
      <color theme="1"/>
      <name val="Times New Roman"/>
      <charset val="134"/>
    </font>
    <font>
      <sz val="12"/>
      <color theme="1"/>
      <name val="Times New Roman"/>
      <charset val="134"/>
    </font>
    <font>
      <sz val="11"/>
      <color theme="1"/>
      <name val="Calibri"/>
      <charset val="134"/>
      <scheme val="minor"/>
    </font>
    <font>
      <b/>
      <i/>
      <sz val="12"/>
      <color theme="1"/>
      <name val="Times New Roman"/>
      <charset val="134"/>
    </font>
    <font>
      <sz val="12"/>
      <color rgb="FFFF0000"/>
      <name val="Times New Roman"/>
      <charset val="134"/>
    </font>
    <font>
      <sz val="11"/>
      <name val="Times New Roman"/>
      <charset val="134"/>
    </font>
    <font>
      <sz val="11"/>
      <color theme="0"/>
      <name val="Times New Roman"/>
      <charset val="134"/>
    </font>
    <font>
      <b/>
      <sz val="14"/>
      <color theme="0"/>
      <name val="Times New Roman"/>
      <charset val="134"/>
    </font>
    <font>
      <i/>
      <sz val="14"/>
      <name val="Times New Roman"/>
      <charset val="134"/>
    </font>
    <font>
      <sz val="13"/>
      <color rgb="FFFF0000"/>
      <name val="Times New Roman"/>
      <charset val="134"/>
    </font>
    <font>
      <sz val="10"/>
      <name val="Arial"/>
      <charset val="134"/>
    </font>
    <font>
      <sz val="11"/>
      <color theme="1"/>
      <name val="Calibri"/>
      <charset val="163"/>
      <scheme val="minor"/>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right/>
      <top style="thin">
        <color auto="1"/>
      </top>
      <bottom/>
      <diagonal/>
    </border>
  </borders>
  <cellStyleXfs count="11">
    <xf numFmtId="0" fontId="0" fillId="0" borderId="0"/>
    <xf numFmtId="168" fontId="12" fillId="0" borderId="0" applyFont="0" applyFill="0" applyBorder="0" applyAlignment="0" applyProtection="0"/>
    <xf numFmtId="168" fontId="20" fillId="0" borderId="0" applyFont="0" applyFill="0" applyBorder="0" applyAlignment="0" applyProtection="0"/>
    <xf numFmtId="168" fontId="12" fillId="0" borderId="0" applyFont="0" applyFill="0" applyBorder="0" applyAlignment="0" applyProtection="0"/>
    <xf numFmtId="0" fontId="12" fillId="0" borderId="0"/>
    <xf numFmtId="0" fontId="20" fillId="0" borderId="0"/>
    <xf numFmtId="0" fontId="21" fillId="0" borderId="0"/>
    <xf numFmtId="0" fontId="21" fillId="0" borderId="0"/>
    <xf numFmtId="0" fontId="12" fillId="0" borderId="0"/>
    <xf numFmtId="0" fontId="12" fillId="0" borderId="0"/>
    <xf numFmtId="9" fontId="12" fillId="0" borderId="0" applyFont="0" applyFill="0" applyBorder="0" applyAlignment="0" applyProtection="0"/>
  </cellStyleXfs>
  <cellXfs count="87">
    <xf numFmtId="0" fontId="0" fillId="0" borderId="0" xfId="0"/>
    <xf numFmtId="0" fontId="1" fillId="0" borderId="0" xfId="0" applyFont="1"/>
    <xf numFmtId="0" fontId="2" fillId="0" borderId="0" xfId="0" applyFont="1" applyAlignment="1">
      <alignment vertical="center"/>
    </xf>
    <xf numFmtId="0" fontId="3" fillId="0" borderId="0" xfId="0" applyFont="1" applyAlignment="1">
      <alignment vertical="center"/>
    </xf>
    <xf numFmtId="0" fontId="4" fillId="2" borderId="0" xfId="0" applyFont="1" applyFill="1" applyAlignment="1">
      <alignment vertical="center"/>
    </xf>
    <xf numFmtId="0" fontId="3" fillId="2" borderId="0" xfId="0" applyFont="1" applyFill="1" applyAlignment="1">
      <alignment vertical="center"/>
    </xf>
    <xf numFmtId="0" fontId="5" fillId="2" borderId="0" xfId="0" applyFont="1" applyFill="1" applyAlignment="1">
      <alignment vertical="top"/>
    </xf>
    <xf numFmtId="0" fontId="6" fillId="2" borderId="0" xfId="0" applyFont="1" applyFill="1"/>
    <xf numFmtId="0" fontId="2" fillId="0" borderId="0" xfId="0" applyFont="1" applyAlignment="1">
      <alignment horizontal="center" vertical="center"/>
    </xf>
    <xf numFmtId="0" fontId="8" fillId="0" borderId="0" xfId="0" applyFont="1" applyAlignment="1">
      <alignment horizontal="center"/>
    </xf>
    <xf numFmtId="0" fontId="8" fillId="0" borderId="0" xfId="0" applyFont="1"/>
    <xf numFmtId="169" fontId="8" fillId="0" borderId="0" xfId="2" applyNumberFormat="1" applyFont="1"/>
    <xf numFmtId="169" fontId="2" fillId="0" borderId="0" xfId="2" applyNumberFormat="1" applyFont="1" applyAlignment="1">
      <alignment horizontal="right"/>
    </xf>
    <xf numFmtId="169" fontId="2" fillId="0" borderId="0" xfId="2" applyNumberFormat="1" applyFont="1" applyFill="1" applyAlignment="1">
      <alignment vertical="center"/>
    </xf>
    <xf numFmtId="0" fontId="10" fillId="0" borderId="2" xfId="0" applyFont="1" applyBorder="1" applyAlignment="1">
      <alignment horizontal="center" vertical="center"/>
    </xf>
    <xf numFmtId="0" fontId="10" fillId="2" borderId="3" xfId="0" applyFont="1" applyFill="1" applyBorder="1" applyAlignment="1">
      <alignment horizontal="center" vertical="center"/>
    </xf>
    <xf numFmtId="0" fontId="10" fillId="2" borderId="3" xfId="0" applyFont="1" applyFill="1" applyBorder="1" applyAlignment="1">
      <alignment horizontal="justify" vertical="center" wrapText="1"/>
    </xf>
    <xf numFmtId="170" fontId="11" fillId="2" borderId="3" xfId="0" applyNumberFormat="1" applyFont="1" applyFill="1" applyBorder="1" applyAlignment="1">
      <alignment horizontal="right" vertical="center"/>
    </xf>
    <xf numFmtId="0" fontId="11" fillId="2" borderId="3" xfId="0" applyFont="1" applyFill="1" applyBorder="1" applyAlignment="1">
      <alignment horizontal="center" vertical="center"/>
    </xf>
    <xf numFmtId="0" fontId="10" fillId="2" borderId="4" xfId="0" applyFont="1" applyFill="1" applyBorder="1" applyAlignment="1">
      <alignment horizontal="center" vertical="center"/>
    </xf>
    <xf numFmtId="0" fontId="10" fillId="2" borderId="4" xfId="0" applyFont="1" applyFill="1" applyBorder="1" applyAlignment="1">
      <alignment horizontal="justify" vertical="center"/>
    </xf>
    <xf numFmtId="0" fontId="12" fillId="2" borderId="4" xfId="0" applyFont="1" applyFill="1" applyBorder="1" applyAlignment="1">
      <alignment vertical="center"/>
    </xf>
    <xf numFmtId="0" fontId="13" fillId="2" borderId="4" xfId="0" applyFont="1" applyFill="1" applyBorder="1" applyAlignment="1">
      <alignment horizontal="center" vertical="center" wrapText="1"/>
    </xf>
    <xf numFmtId="0" fontId="13" fillId="2" borderId="4" xfId="0" applyFont="1" applyFill="1" applyBorder="1" applyAlignment="1">
      <alignment horizontal="justify" vertical="center" wrapText="1"/>
    </xf>
    <xf numFmtId="0" fontId="10" fillId="2" borderId="4" xfId="0" applyFont="1" applyFill="1" applyBorder="1" applyAlignment="1">
      <alignment horizontal="center" vertical="center" wrapText="1"/>
    </xf>
    <xf numFmtId="0" fontId="10" fillId="2" borderId="4" xfId="0" applyFont="1" applyFill="1" applyBorder="1" applyAlignment="1">
      <alignment horizontal="justify" vertical="center" wrapText="1"/>
    </xf>
    <xf numFmtId="0" fontId="11" fillId="2" borderId="4" xfId="0" applyFont="1" applyFill="1" applyBorder="1" applyAlignment="1">
      <alignment horizontal="center" vertical="center" wrapText="1"/>
    </xf>
    <xf numFmtId="0" fontId="11" fillId="2" borderId="4" xfId="0" applyFont="1" applyFill="1" applyBorder="1" applyAlignment="1">
      <alignment horizontal="justify" vertical="center" wrapText="1"/>
    </xf>
    <xf numFmtId="4" fontId="14" fillId="2" borderId="4" xfId="0" applyNumberFormat="1" applyFont="1" applyFill="1" applyBorder="1" applyAlignment="1">
      <alignment horizontal="right" vertical="center"/>
    </xf>
    <xf numFmtId="0" fontId="11" fillId="2" borderId="4" xfId="0" applyFont="1" applyFill="1" applyBorder="1" applyAlignment="1">
      <alignment horizontal="center" vertical="center"/>
    </xf>
    <xf numFmtId="0" fontId="10" fillId="2" borderId="5" xfId="0" applyFont="1" applyFill="1" applyBorder="1" applyAlignment="1">
      <alignment horizontal="center" vertical="center"/>
    </xf>
    <xf numFmtId="0" fontId="10" fillId="2" borderId="5" xfId="0" applyFont="1" applyFill="1" applyBorder="1" applyAlignment="1">
      <alignment horizontal="justify" vertical="center" wrapText="1"/>
    </xf>
    <xf numFmtId="0" fontId="12" fillId="2" borderId="5" xfId="0" applyFont="1" applyFill="1" applyBorder="1" applyAlignment="1">
      <alignment vertical="center"/>
    </xf>
    <xf numFmtId="0" fontId="10" fillId="0" borderId="2" xfId="0" applyFont="1" applyBorder="1" applyAlignment="1">
      <alignment horizontal="justify" vertical="center"/>
    </xf>
    <xf numFmtId="0" fontId="12" fillId="0" borderId="2" xfId="0" applyFont="1" applyBorder="1" applyAlignment="1">
      <alignment vertical="center"/>
    </xf>
    <xf numFmtId="0" fontId="16" fillId="2" borderId="0" xfId="0" applyFont="1" applyFill="1" applyAlignment="1">
      <alignment horizontal="left" vertical="top" wrapText="1"/>
    </xf>
    <xf numFmtId="0" fontId="17" fillId="2" borderId="0" xfId="0" applyFont="1" applyFill="1" applyAlignment="1">
      <alignment horizontal="center" vertical="top" wrapText="1"/>
    </xf>
    <xf numFmtId="169" fontId="2" fillId="0" borderId="0" xfId="2" applyNumberFormat="1" applyFont="1"/>
    <xf numFmtId="169" fontId="2" fillId="2" borderId="0" xfId="2" applyNumberFormat="1" applyFont="1" applyFill="1"/>
    <xf numFmtId="169" fontId="2" fillId="2" borderId="0" xfId="2" applyNumberFormat="1" applyFont="1" applyFill="1" applyAlignment="1"/>
    <xf numFmtId="3" fontId="11" fillId="2" borderId="3" xfId="0" applyNumberFormat="1" applyFont="1" applyFill="1" applyBorder="1" applyAlignment="1">
      <alignment vertical="center"/>
    </xf>
    <xf numFmtId="0" fontId="11" fillId="2" borderId="3" xfId="0" applyFont="1" applyFill="1" applyBorder="1" applyAlignment="1">
      <alignment horizontal="right" vertical="center"/>
    </xf>
    <xf numFmtId="9" fontId="11" fillId="2" borderId="3" xfId="0" applyNumberFormat="1" applyFont="1" applyFill="1" applyBorder="1" applyAlignment="1">
      <alignment horizontal="right" vertical="center"/>
    </xf>
    <xf numFmtId="4" fontId="11" fillId="2" borderId="3" xfId="0" applyNumberFormat="1" applyFont="1" applyFill="1" applyBorder="1" applyAlignment="1">
      <alignment horizontal="right" vertical="center"/>
    </xf>
    <xf numFmtId="3" fontId="11" fillId="2" borderId="4" xfId="0" applyNumberFormat="1" applyFont="1" applyFill="1" applyBorder="1" applyAlignment="1">
      <alignment horizontal="right" vertical="center"/>
    </xf>
    <xf numFmtId="0" fontId="11" fillId="2" borderId="4" xfId="0" applyFont="1" applyFill="1" applyBorder="1" applyAlignment="1">
      <alignment horizontal="right" vertical="center"/>
    </xf>
    <xf numFmtId="9" fontId="11" fillId="2" borderId="4" xfId="0" applyNumberFormat="1" applyFont="1" applyFill="1" applyBorder="1" applyAlignment="1">
      <alignment horizontal="right" vertical="center"/>
    </xf>
    <xf numFmtId="4" fontId="11" fillId="2" borderId="4" xfId="0" applyNumberFormat="1" applyFont="1" applyFill="1" applyBorder="1" applyAlignment="1">
      <alignment horizontal="right" vertical="center"/>
    </xf>
    <xf numFmtId="0" fontId="7" fillId="0" borderId="0" xfId="0" applyFont="1" applyAlignment="1">
      <alignment vertical="center"/>
    </xf>
    <xf numFmtId="0" fontId="18" fillId="0" borderId="0" xfId="0" applyFont="1" applyAlignment="1"/>
    <xf numFmtId="171" fontId="2" fillId="0" borderId="0" xfId="2" applyNumberFormat="1" applyFont="1" applyFill="1" applyAlignment="1">
      <alignment horizontal="left" vertical="center"/>
    </xf>
    <xf numFmtId="169" fontId="2" fillId="0" borderId="0" xfId="0" applyNumberFormat="1" applyFont="1" applyAlignment="1">
      <alignment vertical="center"/>
    </xf>
    <xf numFmtId="171" fontId="7" fillId="0" borderId="0" xfId="2" applyNumberFormat="1" applyFont="1" applyFill="1" applyAlignment="1">
      <alignment horizontal="left" vertical="center"/>
    </xf>
    <xf numFmtId="169" fontId="7" fillId="0" borderId="0" xfId="2" applyNumberFormat="1" applyFont="1" applyFill="1" applyAlignment="1">
      <alignment vertical="center"/>
    </xf>
    <xf numFmtId="171" fontId="4" fillId="0" borderId="0" xfId="2" applyNumberFormat="1" applyFont="1" applyFill="1" applyBorder="1" applyAlignment="1">
      <alignment horizontal="left" vertical="center"/>
    </xf>
    <xf numFmtId="169" fontId="4" fillId="0" borderId="0" xfId="0" applyNumberFormat="1" applyFont="1" applyAlignment="1">
      <alignment vertical="center"/>
    </xf>
    <xf numFmtId="171" fontId="3" fillId="0" borderId="0" xfId="2" applyNumberFormat="1" applyFont="1" applyFill="1" applyBorder="1" applyAlignment="1">
      <alignment horizontal="left" vertical="center"/>
    </xf>
    <xf numFmtId="169" fontId="3" fillId="0" borderId="0" xfId="0" applyNumberFormat="1" applyFont="1" applyAlignment="1">
      <alignment vertical="center"/>
    </xf>
    <xf numFmtId="171" fontId="4" fillId="2" borderId="0" xfId="2" applyNumberFormat="1" applyFont="1" applyFill="1" applyBorder="1" applyAlignment="1">
      <alignment horizontal="left" vertical="center"/>
    </xf>
    <xf numFmtId="169" fontId="4" fillId="2" borderId="0" xfId="0" applyNumberFormat="1" applyFont="1" applyFill="1" applyAlignment="1">
      <alignment vertical="center"/>
    </xf>
    <xf numFmtId="3" fontId="11" fillId="2" borderId="3" xfId="0" applyNumberFormat="1" applyFont="1" applyFill="1" applyBorder="1" applyAlignment="1">
      <alignment horizontal="right" vertical="center"/>
    </xf>
    <xf numFmtId="0" fontId="11" fillId="2" borderId="3" xfId="0" applyFont="1" applyFill="1" applyBorder="1" applyAlignment="1">
      <alignment horizontal="justify" vertical="center" wrapText="1"/>
    </xf>
    <xf numFmtId="171" fontId="3" fillId="2" borderId="0" xfId="2" applyNumberFormat="1" applyFont="1" applyFill="1" applyBorder="1" applyAlignment="1">
      <alignment horizontal="left" vertical="center"/>
    </xf>
    <xf numFmtId="169" fontId="3" fillId="2" borderId="0" xfId="0" applyNumberFormat="1" applyFont="1" applyFill="1" applyAlignment="1">
      <alignment vertical="center"/>
    </xf>
    <xf numFmtId="0" fontId="12" fillId="2" borderId="4" xfId="0" applyFont="1" applyFill="1" applyBorder="1" applyAlignment="1">
      <alignment vertical="center" wrapText="1"/>
    </xf>
    <xf numFmtId="3" fontId="11" fillId="2" borderId="5" xfId="0" applyNumberFormat="1" applyFont="1" applyFill="1" applyBorder="1" applyAlignment="1">
      <alignment horizontal="right" vertical="center"/>
    </xf>
    <xf numFmtId="0" fontId="11" fillId="2" borderId="5" xfId="0" applyFont="1" applyFill="1" applyBorder="1" applyAlignment="1">
      <alignment horizontal="justify" vertical="center" wrapText="1"/>
    </xf>
    <xf numFmtId="171" fontId="3" fillId="2" borderId="0" xfId="2" applyNumberFormat="1" applyFont="1" applyFill="1" applyAlignment="1">
      <alignment horizontal="left" vertical="top"/>
    </xf>
    <xf numFmtId="169" fontId="5" fillId="2" borderId="0" xfId="0" applyNumberFormat="1" applyFont="1" applyFill="1" applyAlignment="1">
      <alignment vertical="top"/>
    </xf>
    <xf numFmtId="3" fontId="10" fillId="0" borderId="2" xfId="0" applyNumberFormat="1" applyFont="1" applyBorder="1" applyAlignment="1">
      <alignment horizontal="right" vertical="center"/>
    </xf>
    <xf numFmtId="171" fontId="19" fillId="2" borderId="0" xfId="2" applyNumberFormat="1" applyFont="1" applyFill="1" applyAlignment="1">
      <alignment horizontal="left" vertical="top"/>
    </xf>
    <xf numFmtId="171" fontId="5" fillId="2" borderId="0" xfId="2" applyNumberFormat="1" applyFont="1" applyFill="1" applyAlignment="1">
      <alignment horizontal="left" vertical="top"/>
    </xf>
    <xf numFmtId="169" fontId="4" fillId="2" borderId="0" xfId="2" applyNumberFormat="1" applyFont="1" applyFill="1" applyBorder="1" applyAlignment="1">
      <alignment vertical="center"/>
    </xf>
    <xf numFmtId="169" fontId="3" fillId="2" borderId="0" xfId="2" applyNumberFormat="1" applyFont="1" applyFill="1" applyBorder="1" applyAlignment="1">
      <alignment vertical="center"/>
    </xf>
    <xf numFmtId="0" fontId="17" fillId="2" borderId="0" xfId="0" quotePrefix="1" applyFont="1" applyFill="1" applyAlignment="1">
      <alignment horizontal="center" vertical="top" wrapText="1"/>
    </xf>
    <xf numFmtId="0" fontId="2" fillId="0" borderId="0" xfId="0" applyFont="1" applyAlignment="1">
      <alignment horizontal="center" vertical="center"/>
    </xf>
    <xf numFmtId="0" fontId="7" fillId="0" borderId="0" xfId="0" applyFont="1" applyAlignment="1">
      <alignment horizontal="center" vertical="center"/>
    </xf>
    <xf numFmtId="0" fontId="7" fillId="0" borderId="0" xfId="0" applyFont="1" applyAlignment="1">
      <alignment horizontal="center"/>
    </xf>
    <xf numFmtId="169" fontId="7" fillId="0" borderId="0" xfId="2" applyNumberFormat="1" applyFont="1" applyFill="1" applyAlignment="1">
      <alignment horizontal="center" vertical="center"/>
    </xf>
    <xf numFmtId="0" fontId="9" fillId="0" borderId="0" xfId="0" applyFont="1" applyAlignment="1">
      <alignment horizontal="center" vertical="center" wrapText="1"/>
    </xf>
    <xf numFmtId="0" fontId="15" fillId="2" borderId="6" xfId="0" quotePrefix="1" applyFont="1" applyFill="1" applyBorder="1" applyAlignment="1">
      <alignment horizontal="left" vertical="top" wrapText="1"/>
    </xf>
    <xf numFmtId="0" fontId="15" fillId="2" borderId="6" xfId="0" applyFont="1" applyFill="1" applyBorder="1" applyAlignment="1">
      <alignment horizontal="left" vertical="top" wrapText="1"/>
    </xf>
    <xf numFmtId="0" fontId="10" fillId="0" borderId="1" xfId="0" applyFont="1" applyBorder="1" applyAlignment="1">
      <alignment horizontal="center" vertical="center"/>
    </xf>
    <xf numFmtId="0" fontId="10" fillId="0" borderId="2" xfId="0" applyFont="1" applyBorder="1" applyAlignment="1">
      <alignment horizontal="center" vertical="center"/>
    </xf>
    <xf numFmtId="0" fontId="10"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18" fillId="0" borderId="0" xfId="0" applyFont="1" applyAlignment="1">
      <alignment horizontal="center"/>
    </xf>
  </cellXfs>
  <cellStyles count="11">
    <cellStyle name="Comma 2" xfId="1"/>
    <cellStyle name="Comma 2 2 3" xfId="2"/>
    <cellStyle name="Comma 20 2 2 2 2" xfId="3"/>
    <cellStyle name="Normal" xfId="0" builtinId="0"/>
    <cellStyle name="Normal 2" xfId="4"/>
    <cellStyle name="Normal 2 2 3" xfId="5"/>
    <cellStyle name="Normal 2 2 4" xfId="6"/>
    <cellStyle name="Normal 2 2 5" xfId="7"/>
    <cellStyle name="Normal 23 2 2 2 2" xfId="8"/>
    <cellStyle name="Normal 3 6 3" xfId="9"/>
    <cellStyle name="Percent 2" xf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1906121</xdr:colOff>
      <xdr:row>2</xdr:row>
      <xdr:rowOff>7844</xdr:rowOff>
    </xdr:from>
    <xdr:to>
      <xdr:col>1</xdr:col>
      <xdr:colOff>2277596</xdr:colOff>
      <xdr:row>2</xdr:row>
      <xdr:rowOff>7844</xdr:rowOff>
    </xdr:to>
    <xdr:sp macro="" textlink="">
      <xdr:nvSpPr>
        <xdr:cNvPr id="2" name="Line 12"/>
        <xdr:cNvSpPr>
          <a:spLocks noChangeShapeType="1"/>
        </xdr:cNvSpPr>
      </xdr:nvSpPr>
      <xdr:spPr>
        <a:xfrm>
          <a:off x="2404745" y="525780"/>
          <a:ext cx="371475" cy="0"/>
        </a:xfrm>
        <a:prstGeom prst="line">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twoCellAnchor>
    <xdr:from>
      <xdr:col>1</xdr:col>
      <xdr:colOff>1088572</xdr:colOff>
      <xdr:row>1</xdr:row>
      <xdr:rowOff>231321</xdr:rowOff>
    </xdr:from>
    <xdr:to>
      <xdr:col>2</xdr:col>
      <xdr:colOff>54429</xdr:colOff>
      <xdr:row>1</xdr:row>
      <xdr:rowOff>231321</xdr:rowOff>
    </xdr:to>
    <xdr:cxnSp macro="">
      <xdr:nvCxnSpPr>
        <xdr:cNvPr id="5" name="Straight Connector 4"/>
        <xdr:cNvCxnSpPr/>
      </xdr:nvCxnSpPr>
      <xdr:spPr>
        <a:xfrm>
          <a:off x="1496786" y="476250"/>
          <a:ext cx="85725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0</xdr:colOff>
      <xdr:row>1</xdr:row>
      <xdr:rowOff>231321</xdr:rowOff>
    </xdr:from>
    <xdr:to>
      <xdr:col>9</xdr:col>
      <xdr:colOff>653143</xdr:colOff>
      <xdr:row>1</xdr:row>
      <xdr:rowOff>231321</xdr:rowOff>
    </xdr:to>
    <xdr:cxnSp macro="">
      <xdr:nvCxnSpPr>
        <xdr:cNvPr id="7" name="Straight Connector 6"/>
        <xdr:cNvCxnSpPr/>
      </xdr:nvCxnSpPr>
      <xdr:spPr>
        <a:xfrm>
          <a:off x="7973786" y="476250"/>
          <a:ext cx="2027464"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N23"/>
  <sheetViews>
    <sheetView tabSelected="1" zoomScale="70" zoomScaleNormal="70" workbookViewId="0">
      <selection activeCell="K6" sqref="K6"/>
    </sheetView>
  </sheetViews>
  <sheetFormatPr defaultColWidth="9" defaultRowHeight="15"/>
  <cols>
    <col min="1" max="1" width="6.140625" customWidth="1"/>
    <col min="2" max="2" width="28.42578125" customWidth="1"/>
    <col min="3" max="3" width="13.5703125" customWidth="1"/>
    <col min="4" max="4" width="10" customWidth="1"/>
    <col min="5" max="5" width="16.5703125" customWidth="1"/>
    <col min="6" max="6" width="12.7109375" customWidth="1"/>
    <col min="7" max="7" width="12.85546875" customWidth="1"/>
    <col min="8" max="8" width="19.28515625" customWidth="1"/>
    <col min="9" max="9" width="20.5703125" customWidth="1"/>
    <col min="10" max="10" width="42.140625" customWidth="1"/>
    <col min="11" max="11" width="41.85546875" customWidth="1"/>
  </cols>
  <sheetData>
    <row r="1" spans="1:14" s="1" customFormat="1" ht="18.75">
      <c r="A1" s="75" t="s">
        <v>0</v>
      </c>
      <c r="B1" s="75"/>
      <c r="C1" s="75"/>
      <c r="D1" s="75"/>
      <c r="E1" s="37"/>
      <c r="F1" s="38"/>
      <c r="G1" s="76" t="s">
        <v>1</v>
      </c>
      <c r="H1" s="76"/>
      <c r="I1" s="76"/>
      <c r="J1" s="76"/>
      <c r="K1" s="48"/>
      <c r="L1" s="48"/>
    </row>
    <row r="2" spans="1:14" s="1" customFormat="1" ht="18.75">
      <c r="A2" s="77" t="s">
        <v>2</v>
      </c>
      <c r="B2" s="77"/>
      <c r="C2" s="77"/>
      <c r="D2" s="77"/>
      <c r="E2" s="37"/>
      <c r="F2" s="38"/>
      <c r="G2" s="76" t="s">
        <v>3</v>
      </c>
      <c r="H2" s="76"/>
      <c r="I2" s="76"/>
      <c r="J2" s="76"/>
      <c r="K2" s="48"/>
      <c r="L2" s="48"/>
    </row>
    <row r="3" spans="1:14" s="1" customFormat="1" ht="18.75">
      <c r="A3" s="9"/>
      <c r="B3" s="10"/>
      <c r="C3" s="9"/>
      <c r="D3" s="11"/>
      <c r="E3" s="37"/>
      <c r="F3" s="38"/>
      <c r="G3" s="86" t="s">
        <v>4</v>
      </c>
      <c r="H3" s="86"/>
      <c r="I3" s="86"/>
      <c r="J3" s="86"/>
      <c r="K3" s="49"/>
      <c r="L3" s="49"/>
    </row>
    <row r="4" spans="1:14" s="1" customFormat="1" ht="18.75" hidden="1">
      <c r="A4" s="9"/>
      <c r="B4" s="10"/>
      <c r="D4" s="12"/>
      <c r="E4" s="12" t="s">
        <v>5</v>
      </c>
      <c r="F4" s="39" t="s">
        <v>6</v>
      </c>
      <c r="I4" s="10"/>
    </row>
    <row r="5" spans="1:14" s="2" customFormat="1" ht="9.75" customHeight="1">
      <c r="A5" s="8"/>
      <c r="D5" s="13"/>
      <c r="E5" s="13"/>
      <c r="F5" s="13"/>
      <c r="G5" s="13"/>
      <c r="H5" s="13"/>
      <c r="K5" s="50"/>
      <c r="L5" s="51"/>
      <c r="M5" s="51"/>
    </row>
    <row r="6" spans="1:14" s="2" customFormat="1" ht="30" customHeight="1">
      <c r="A6" s="78" t="s">
        <v>7</v>
      </c>
      <c r="B6" s="78"/>
      <c r="C6" s="78"/>
      <c r="D6" s="78"/>
      <c r="E6" s="78"/>
      <c r="F6" s="78"/>
      <c r="G6" s="78"/>
      <c r="H6" s="78"/>
      <c r="I6" s="78"/>
      <c r="J6" s="78"/>
      <c r="K6" s="52"/>
      <c r="L6" s="53"/>
      <c r="M6" s="53"/>
      <c r="N6" s="53"/>
    </row>
    <row r="7" spans="1:14" s="2" customFormat="1" ht="30" customHeight="1">
      <c r="A7" s="78" t="s">
        <v>8</v>
      </c>
      <c r="B7" s="78"/>
      <c r="C7" s="78"/>
      <c r="D7" s="78"/>
      <c r="E7" s="78"/>
      <c r="F7" s="78"/>
      <c r="G7" s="78"/>
      <c r="H7" s="78"/>
      <c r="I7" s="78"/>
      <c r="J7" s="78"/>
      <c r="K7" s="52"/>
      <c r="L7" s="53"/>
      <c r="M7" s="53"/>
      <c r="N7" s="53"/>
    </row>
    <row r="8" spans="1:14" s="3" customFormat="1" ht="13.5" customHeight="1">
      <c r="A8" s="79"/>
      <c r="B8" s="79"/>
      <c r="C8" s="79"/>
      <c r="D8" s="79"/>
      <c r="E8" s="79"/>
      <c r="F8" s="79"/>
      <c r="G8" s="79"/>
      <c r="H8" s="79"/>
      <c r="I8" s="79"/>
      <c r="J8" s="79"/>
      <c r="K8" s="54"/>
      <c r="L8" s="55"/>
      <c r="M8" s="57"/>
    </row>
    <row r="9" spans="1:14" s="3" customFormat="1" ht="78.75" customHeight="1">
      <c r="A9" s="82" t="s">
        <v>9</v>
      </c>
      <c r="B9" s="84" t="s">
        <v>10</v>
      </c>
      <c r="C9" s="84" t="s">
        <v>11</v>
      </c>
      <c r="D9" s="84" t="s">
        <v>12</v>
      </c>
      <c r="E9" s="84" t="s">
        <v>13</v>
      </c>
      <c r="F9" s="84" t="s">
        <v>14</v>
      </c>
      <c r="G9" s="84" t="s">
        <v>15</v>
      </c>
      <c r="H9" s="84" t="s">
        <v>16</v>
      </c>
      <c r="I9" s="84" t="s">
        <v>17</v>
      </c>
      <c r="J9" s="84" t="s">
        <v>18</v>
      </c>
      <c r="K9" s="56"/>
      <c r="L9" s="57"/>
      <c r="M9" s="57"/>
    </row>
    <row r="10" spans="1:14" s="4" customFormat="1" ht="16.5">
      <c r="A10" s="83"/>
      <c r="B10" s="85"/>
      <c r="C10" s="85"/>
      <c r="D10" s="85"/>
      <c r="E10" s="85"/>
      <c r="F10" s="85"/>
      <c r="G10" s="85"/>
      <c r="H10" s="85"/>
      <c r="I10" s="85"/>
      <c r="J10" s="85"/>
      <c r="K10" s="58"/>
      <c r="L10" s="59"/>
      <c r="M10" s="72"/>
      <c r="N10" s="59"/>
    </row>
    <row r="11" spans="1:14" s="5" customFormat="1" ht="68.25" customHeight="1">
      <c r="A11" s="15" t="s">
        <v>19</v>
      </c>
      <c r="B11" s="16" t="s">
        <v>20</v>
      </c>
      <c r="C11" s="17">
        <f>46523.5/10000</f>
        <v>4.6523500000000002</v>
      </c>
      <c r="D11" s="18" t="s">
        <v>21</v>
      </c>
      <c r="E11" s="40">
        <v>8549000000</v>
      </c>
      <c r="F11" s="41">
        <v>1.06</v>
      </c>
      <c r="G11" s="42">
        <v>1</v>
      </c>
      <c r="H11" s="43">
        <f>E11*F11*G11</f>
        <v>9061940000</v>
      </c>
      <c r="I11" s="60">
        <f>C11*H11</f>
        <v>42159316559</v>
      </c>
      <c r="J11" s="61" t="s">
        <v>22</v>
      </c>
      <c r="K11" s="62"/>
      <c r="L11" s="63"/>
      <c r="M11" s="73"/>
      <c r="N11" s="63"/>
    </row>
    <row r="12" spans="1:14" s="5" customFormat="1" ht="32.25" customHeight="1">
      <c r="A12" s="19" t="s">
        <v>23</v>
      </c>
      <c r="B12" s="20" t="s">
        <v>24</v>
      </c>
      <c r="C12" s="21"/>
      <c r="D12" s="21"/>
      <c r="E12" s="21"/>
      <c r="F12" s="21"/>
      <c r="G12" s="21"/>
      <c r="H12" s="21"/>
      <c r="I12" s="21"/>
      <c r="J12" s="64"/>
      <c r="K12" s="62"/>
      <c r="L12" s="63"/>
      <c r="M12" s="73"/>
      <c r="N12" s="63"/>
    </row>
    <row r="13" spans="1:14" s="5" customFormat="1" ht="32.25" customHeight="1">
      <c r="A13" s="22" t="s">
        <v>25</v>
      </c>
      <c r="B13" s="23" t="s">
        <v>26</v>
      </c>
      <c r="C13" s="21"/>
      <c r="D13" s="21"/>
      <c r="E13" s="21"/>
      <c r="F13" s="21"/>
      <c r="G13" s="21"/>
      <c r="H13" s="21"/>
      <c r="I13" s="21"/>
      <c r="J13" s="64"/>
      <c r="K13" s="62"/>
      <c r="L13" s="63"/>
      <c r="M13" s="73"/>
      <c r="N13" s="63"/>
    </row>
    <row r="14" spans="1:14" s="5" customFormat="1" ht="20.25" customHeight="1">
      <c r="A14" s="24">
        <v>1</v>
      </c>
      <c r="B14" s="25" t="s">
        <v>27</v>
      </c>
      <c r="C14" s="21"/>
      <c r="D14" s="21"/>
      <c r="E14" s="21"/>
      <c r="F14" s="21"/>
      <c r="G14" s="21"/>
      <c r="H14" s="21"/>
      <c r="I14" s="21"/>
      <c r="J14" s="64"/>
      <c r="K14" s="62"/>
      <c r="L14" s="63"/>
      <c r="M14" s="73"/>
      <c r="N14" s="63"/>
    </row>
    <row r="15" spans="1:14" s="5" customFormat="1" ht="108.75" customHeight="1">
      <c r="A15" s="26" t="s">
        <v>28</v>
      </c>
      <c r="B15" s="27" t="s">
        <v>29</v>
      </c>
      <c r="C15" s="28">
        <f>22836*0.9*5</f>
        <v>102762</v>
      </c>
      <c r="D15" s="29" t="s">
        <v>30</v>
      </c>
      <c r="E15" s="44">
        <v>7497000</v>
      </c>
      <c r="F15" s="45">
        <v>1.048</v>
      </c>
      <c r="G15" s="46">
        <v>0.55000000000000004</v>
      </c>
      <c r="H15" s="47">
        <f>E15*F15*G15</f>
        <v>4321270.8</v>
      </c>
      <c r="I15" s="44">
        <f>C15*H15</f>
        <v>444062429949.59998</v>
      </c>
      <c r="J15" s="27" t="s">
        <v>31</v>
      </c>
      <c r="K15" s="62"/>
      <c r="L15" s="63"/>
      <c r="M15" s="73"/>
      <c r="N15" s="63"/>
    </row>
    <row r="16" spans="1:14" s="6" customFormat="1" ht="103.5" customHeight="1">
      <c r="A16" s="30" t="s">
        <v>32</v>
      </c>
      <c r="B16" s="31" t="s">
        <v>33</v>
      </c>
      <c r="C16" s="32"/>
      <c r="D16" s="32"/>
      <c r="E16" s="32"/>
      <c r="F16" s="32"/>
      <c r="G16" s="32"/>
      <c r="H16" s="32"/>
      <c r="I16" s="65">
        <f>15%*SUM(I11:I15)</f>
        <v>72933261976.289993</v>
      </c>
      <c r="J16" s="66" t="s">
        <v>34</v>
      </c>
      <c r="K16" s="67">
        <f>SUM(I11:I15)</f>
        <v>486221746508.59998</v>
      </c>
      <c r="L16" s="68"/>
      <c r="M16" s="68"/>
    </row>
    <row r="17" spans="1:13" s="6" customFormat="1" ht="21.75" customHeight="1">
      <c r="A17" s="14"/>
      <c r="B17" s="33" t="s">
        <v>35</v>
      </c>
      <c r="C17" s="34"/>
      <c r="D17" s="34"/>
      <c r="E17" s="34"/>
      <c r="F17" s="34"/>
      <c r="G17" s="34"/>
      <c r="H17" s="34"/>
      <c r="I17" s="69">
        <f>SUM(I11:I16)</f>
        <v>559155008484.89001</v>
      </c>
      <c r="J17" s="34"/>
      <c r="K17" s="69">
        <v>683884170029</v>
      </c>
      <c r="L17" s="68"/>
      <c r="M17" s="68"/>
    </row>
    <row r="18" spans="1:13" s="6" customFormat="1" ht="69.75" customHeight="1">
      <c r="A18" s="80" t="s">
        <v>36</v>
      </c>
      <c r="B18" s="81"/>
      <c r="C18" s="81"/>
      <c r="D18" s="81"/>
      <c r="E18" s="81"/>
      <c r="F18" s="81"/>
      <c r="G18" s="81"/>
      <c r="H18" s="81"/>
      <c r="I18" s="81"/>
      <c r="J18" s="81"/>
      <c r="K18" s="70"/>
      <c r="L18" s="68"/>
      <c r="M18" s="68"/>
    </row>
    <row r="19" spans="1:13" s="6" customFormat="1" ht="18.75">
      <c r="A19" s="35"/>
      <c r="B19" s="36"/>
      <c r="C19" s="35"/>
      <c r="D19" s="35"/>
      <c r="E19" s="35"/>
      <c r="F19" s="35"/>
      <c r="G19" s="35"/>
      <c r="H19" s="35"/>
      <c r="I19" s="35"/>
      <c r="J19" s="36"/>
      <c r="K19" s="71"/>
      <c r="L19" s="68"/>
      <c r="M19" s="68"/>
    </row>
    <row r="20" spans="1:13" s="6" customFormat="1" ht="18.75">
      <c r="A20" s="35"/>
      <c r="B20" s="74" t="s">
        <v>37</v>
      </c>
      <c r="C20" s="35"/>
      <c r="D20" s="35"/>
      <c r="E20" s="35"/>
      <c r="F20" s="35"/>
      <c r="G20" s="35"/>
      <c r="H20" s="35"/>
      <c r="I20" s="35"/>
      <c r="J20" s="74" t="s">
        <v>38</v>
      </c>
      <c r="K20" s="71"/>
      <c r="L20" s="68"/>
      <c r="M20" s="68"/>
    </row>
    <row r="21" spans="1:13" s="7" customFormat="1"/>
    <row r="22" spans="1:13" s="7" customFormat="1"/>
    <row r="23" spans="1:13" s="7" customFormat="1"/>
  </sheetData>
  <mergeCells count="19">
    <mergeCell ref="G3:J3"/>
    <mergeCell ref="A6:J6"/>
    <mergeCell ref="A7:J7"/>
    <mergeCell ref="A8:J8"/>
    <mergeCell ref="A18:J18"/>
    <mergeCell ref="A9:A10"/>
    <mergeCell ref="B9:B10"/>
    <mergeCell ref="C9:C10"/>
    <mergeCell ref="D9:D10"/>
    <mergeCell ref="E9:E10"/>
    <mergeCell ref="F9:F10"/>
    <mergeCell ref="G9:G10"/>
    <mergeCell ref="H9:H10"/>
    <mergeCell ref="I9:I10"/>
    <mergeCell ref="J9:J10"/>
    <mergeCell ref="A1:D1"/>
    <mergeCell ref="A2:D2"/>
    <mergeCell ref="G1:J1"/>
    <mergeCell ref="G2:J2"/>
  </mergeCells>
  <pageMargins left="0.45" right="0.45" top="0.75" bottom="0.75" header="0.3" footer="0.3"/>
  <pageSetup scale="70"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KDc 77,2ha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Võ Văn Thuẩn</dc:creator>
  <cp:lastModifiedBy>Home</cp:lastModifiedBy>
  <cp:lastPrinted>2025-07-23T17:10:00Z</cp:lastPrinted>
  <dcterms:created xsi:type="dcterms:W3CDTF">2023-08-29T12:01:00Z</dcterms:created>
  <dcterms:modified xsi:type="dcterms:W3CDTF">2025-08-06T08:09:03Z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F7C6FB489AE4F640379485686A0D228C_43</vt:lpwstr>
  </property>
  <property fmtid="{D5CDD505-2E9C-101B-9397-08002B2CF9AE}" pid="3" name="KSOProductBuildVer">
    <vt:lpwstr>1033-6.13.1.8710</vt:lpwstr>
  </property>
</Properties>
</file>